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2315" windowHeight="8850"/>
  </bookViews>
  <sheets>
    <sheet name="ตัดเกรดโดยใช้ฟังก์ชั่น VLOOKUP" sheetId="4" r:id="rId1"/>
    <sheet name="ตัดเกรดโดยใช้ฟังก์ชั่น IF" sheetId="1" r:id="rId2"/>
  </sheets>
  <calcPr calcId="124519"/>
</workbook>
</file>

<file path=xl/calcChain.xml><?xml version="1.0" encoding="utf-8"?>
<calcChain xmlns="http://schemas.openxmlformats.org/spreadsheetml/2006/main">
  <c r="R6" i="4"/>
  <c r="S6" s="1"/>
  <c r="R7"/>
  <c r="S7" s="1"/>
  <c r="R8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R18"/>
  <c r="S18" s="1"/>
  <c r="R19"/>
  <c r="S19" s="1"/>
  <c r="R20"/>
  <c r="S20" s="1"/>
  <c r="R21"/>
  <c r="S21" s="1"/>
  <c r="S7" i="1"/>
  <c r="S9"/>
  <c r="S11"/>
  <c r="S13"/>
  <c r="S15"/>
  <c r="S17"/>
  <c r="R21"/>
  <c r="S21" s="1"/>
  <c r="R20"/>
  <c r="S20" s="1"/>
  <c r="R19"/>
  <c r="S19" s="1"/>
  <c r="R18"/>
  <c r="S18" s="1"/>
  <c r="R6"/>
  <c r="S6" s="1"/>
  <c r="R7"/>
  <c r="R8"/>
  <c r="S8" s="1"/>
  <c r="R9"/>
  <c r="R10"/>
  <c r="S10" s="1"/>
  <c r="R11"/>
  <c r="R12"/>
  <c r="S12" s="1"/>
  <c r="R13"/>
  <c r="R14"/>
  <c r="S14" s="1"/>
  <c r="R15"/>
  <c r="R16"/>
  <c r="S16" s="1"/>
  <c r="R17"/>
</calcChain>
</file>

<file path=xl/sharedStrings.xml><?xml version="1.0" encoding="utf-8"?>
<sst xmlns="http://schemas.openxmlformats.org/spreadsheetml/2006/main" count="92" uniqueCount="50">
  <si>
    <t>ลำดับ</t>
  </si>
  <si>
    <t>ชื่อ-สกุล</t>
  </si>
  <si>
    <t>Test 1</t>
  </si>
  <si>
    <t>Test 2</t>
  </si>
  <si>
    <t>Test 3</t>
  </si>
  <si>
    <t>นายนวพล ภูบันดาล</t>
  </si>
  <si>
    <t>น.ส.พัชราภา เชื้อไทย</t>
  </si>
  <si>
    <t>น.ส.แอน ทองดี</t>
  </si>
  <si>
    <t>นายไชยา มิตรแท้</t>
  </si>
  <si>
    <t>นายรังสี เพ็ญจันทร์</t>
  </si>
  <si>
    <t>น.ส.พรพรรณ พบสุข</t>
  </si>
  <si>
    <t>น.ส. จริยา รักความดี</t>
  </si>
  <si>
    <t>นายณัฐวุฒิ ใจดี</t>
  </si>
  <si>
    <t>นายเขตไทย ไวว่อง</t>
  </si>
  <si>
    <t>น.ส. พนิดา โสภา</t>
  </si>
  <si>
    <t>นายสมศักดิ์ แท่งเงิน</t>
  </si>
  <si>
    <t>น.ส.อรทัย นามวิเศษ</t>
  </si>
  <si>
    <t>Proj 1</t>
  </si>
  <si>
    <t>Proj 2</t>
  </si>
  <si>
    <t>เกรด</t>
  </si>
  <si>
    <t>ช่วงคะแนน</t>
  </si>
  <si>
    <t>คะแนน
เฉลี่ย</t>
  </si>
  <si>
    <t xml:space="preserve">   F</t>
  </si>
  <si>
    <t xml:space="preserve">   D</t>
  </si>
  <si>
    <t xml:space="preserve">   D+</t>
  </si>
  <si>
    <t xml:space="preserve">   C</t>
  </si>
  <si>
    <t xml:space="preserve">   C+</t>
  </si>
  <si>
    <t xml:space="preserve">   B</t>
  </si>
  <si>
    <t xml:space="preserve">   B+</t>
  </si>
  <si>
    <t xml:space="preserve">   A</t>
  </si>
  <si>
    <t xml:space="preserve">     90-100</t>
  </si>
  <si>
    <t xml:space="preserve">     85-89</t>
  </si>
  <si>
    <t xml:space="preserve">     80-84</t>
  </si>
  <si>
    <t xml:space="preserve">     70-79</t>
  </si>
  <si>
    <t xml:space="preserve">     60-69</t>
  </si>
  <si>
    <t xml:space="preserve">     55-59</t>
  </si>
  <si>
    <t xml:space="preserve">     50-54</t>
  </si>
  <si>
    <t xml:space="preserve">       0-49</t>
  </si>
  <si>
    <t>Hw 1</t>
  </si>
  <si>
    <t xml:space="preserve">Hw 2 </t>
  </si>
  <si>
    <t>Hw3</t>
  </si>
  <si>
    <t xml:space="preserve">Hw 4 </t>
  </si>
  <si>
    <t>Hw 5</t>
  </si>
  <si>
    <t>น.ส.สิริยากร หนูพุก</t>
  </si>
  <si>
    <t>น.ส.อมรา ขยันอ่าน</t>
  </si>
  <si>
    <t>นายจริงใจ พลเมืองดี</t>
  </si>
  <si>
    <t>น.ส.แสนดี ศรีไทย</t>
  </si>
  <si>
    <t>จาก</t>
  </si>
  <si>
    <t>ถึง</t>
  </si>
  <si>
    <t>ตารางการตัดเกรดคะแนนสอบ</t>
  </si>
</sst>
</file>

<file path=xl/styles.xml><?xml version="1.0" encoding="utf-8"?>
<styleSheet xmlns="http://schemas.openxmlformats.org/spreadsheetml/2006/main">
  <fonts count="5">
    <font>
      <sz val="10"/>
      <name val="Arial"/>
      <charset val="22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0" xfId="0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9" fontId="1" fillId="3" borderId="4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vertical="center" wrapText="1"/>
    </xf>
    <xf numFmtId="0" fontId="0" fillId="4" borderId="8" xfId="0" applyFill="1" applyBorder="1" applyAlignment="1">
      <alignment horizontal="center"/>
    </xf>
    <xf numFmtId="0" fontId="0" fillId="4" borderId="8" xfId="0" applyFill="1" applyBorder="1"/>
    <xf numFmtId="0" fontId="3" fillId="4" borderId="8" xfId="0" applyFont="1" applyFill="1" applyBorder="1"/>
    <xf numFmtId="2" fontId="1" fillId="4" borderId="8" xfId="0" applyNumberFormat="1" applyFont="1" applyFill="1" applyBorder="1"/>
    <xf numFmtId="0" fontId="1" fillId="4" borderId="8" xfId="0" applyFont="1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9" xfId="0" applyFill="1" applyBorder="1"/>
    <xf numFmtId="0" fontId="3" fillId="4" borderId="9" xfId="0" applyFont="1" applyFill="1" applyBorder="1"/>
    <xf numFmtId="2" fontId="1" fillId="4" borderId="9" xfId="0" applyNumberFormat="1" applyFont="1" applyFill="1" applyBorder="1"/>
    <xf numFmtId="0" fontId="1" fillId="4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0" fontId="1" fillId="4" borderId="9" xfId="0" applyFont="1" applyFill="1" applyBorder="1"/>
    <xf numFmtId="0" fontId="0" fillId="4" borderId="10" xfId="0" applyFill="1" applyBorder="1" applyAlignment="1">
      <alignment horizontal="center"/>
    </xf>
    <xf numFmtId="0" fontId="0" fillId="4" borderId="10" xfId="0" applyFill="1" applyBorder="1"/>
    <xf numFmtId="0" fontId="0" fillId="4" borderId="10" xfId="0" applyFill="1" applyBorder="1" applyAlignment="1">
      <alignment horizontal="right"/>
    </xf>
    <xf numFmtId="2" fontId="1" fillId="4" borderId="10" xfId="0" applyNumberFormat="1" applyFont="1" applyFill="1" applyBorder="1"/>
    <xf numFmtId="0" fontId="1" fillId="4" borderId="10" xfId="0" applyFont="1" applyFill="1" applyBorder="1"/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4" borderId="8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1" fillId="6" borderId="1" xfId="0" applyFont="1" applyFill="1" applyBorder="1" applyAlignment="1">
      <alignment horizontal="center" vertical="center"/>
    </xf>
    <xf numFmtId="9" fontId="1" fillId="6" borderId="4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vertical="center"/>
    </xf>
    <xf numFmtId="0" fontId="0" fillId="6" borderId="3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0" fillId="6" borderId="3" xfId="0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26"/>
  <sheetViews>
    <sheetView tabSelected="1" workbookViewId="0">
      <selection activeCell="R6" sqref="R6:S21"/>
    </sheetView>
  </sheetViews>
  <sheetFormatPr defaultRowHeight="12.75"/>
  <cols>
    <col min="1" max="1" width="2" style="1" customWidth="1"/>
    <col min="2" max="4" width="5.85546875" style="1" customWidth="1"/>
    <col min="5" max="5" width="2.140625" style="1" customWidth="1"/>
    <col min="6" max="6" width="6.140625" style="1" customWidth="1"/>
    <col min="7" max="7" width="18.140625" style="1" customWidth="1"/>
    <col min="8" max="17" width="6.85546875" style="1" customWidth="1"/>
    <col min="18" max="19" width="8.42578125" style="1" customWidth="1"/>
    <col min="20" max="20" width="2.7109375" style="1" customWidth="1"/>
    <col min="21" max="16384" width="9.140625" style="1"/>
  </cols>
  <sheetData>
    <row r="2" spans="2:19" ht="15" customHeight="1">
      <c r="F2" s="2" t="s">
        <v>49</v>
      </c>
      <c r="G2" s="3"/>
      <c r="H2" s="3"/>
      <c r="I2" s="3"/>
      <c r="J2" s="3"/>
    </row>
    <row r="3" spans="2:19" ht="15" customHeight="1">
      <c r="F3" s="4"/>
      <c r="G3" s="4"/>
      <c r="H3" s="4"/>
      <c r="I3" s="4"/>
      <c r="J3" s="4"/>
    </row>
    <row r="4" spans="2:19" ht="15" customHeight="1">
      <c r="B4" s="33" t="s">
        <v>20</v>
      </c>
      <c r="C4" s="34"/>
      <c r="D4" s="35" t="s">
        <v>19</v>
      </c>
      <c r="F4" s="6" t="s">
        <v>0</v>
      </c>
      <c r="G4" s="6" t="s">
        <v>1</v>
      </c>
      <c r="H4" s="7">
        <v>0.4</v>
      </c>
      <c r="I4" s="8"/>
      <c r="J4" s="9"/>
      <c r="K4" s="7">
        <v>0.45</v>
      </c>
      <c r="L4" s="9"/>
      <c r="M4" s="7">
        <v>0.15</v>
      </c>
      <c r="N4" s="8"/>
      <c r="O4" s="8"/>
      <c r="P4" s="8"/>
      <c r="Q4" s="9"/>
      <c r="R4" s="10" t="s">
        <v>21</v>
      </c>
      <c r="S4" s="10" t="s">
        <v>19</v>
      </c>
    </row>
    <row r="5" spans="2:19" ht="15" customHeight="1">
      <c r="B5" s="36" t="s">
        <v>47</v>
      </c>
      <c r="C5" s="36" t="s">
        <v>48</v>
      </c>
      <c r="D5" s="37"/>
      <c r="F5" s="11"/>
      <c r="G5" s="12"/>
      <c r="H5" s="13" t="s">
        <v>2</v>
      </c>
      <c r="I5" s="13" t="s">
        <v>3</v>
      </c>
      <c r="J5" s="13" t="s">
        <v>4</v>
      </c>
      <c r="K5" s="13" t="s">
        <v>17</v>
      </c>
      <c r="L5" s="13" t="s">
        <v>18</v>
      </c>
      <c r="M5" s="13" t="s">
        <v>38</v>
      </c>
      <c r="N5" s="13" t="s">
        <v>39</v>
      </c>
      <c r="O5" s="13" t="s">
        <v>40</v>
      </c>
      <c r="P5" s="13" t="s">
        <v>41</v>
      </c>
      <c r="Q5" s="13" t="s">
        <v>42</v>
      </c>
      <c r="R5" s="14"/>
      <c r="S5" s="14"/>
    </row>
    <row r="6" spans="2:19" ht="15" customHeight="1">
      <c r="B6" s="15">
        <v>0</v>
      </c>
      <c r="C6" s="15">
        <v>49</v>
      </c>
      <c r="D6" s="38" t="s">
        <v>22</v>
      </c>
      <c r="F6" s="15">
        <v>1</v>
      </c>
      <c r="G6" s="16" t="s">
        <v>5</v>
      </c>
      <c r="H6" s="17">
        <v>85</v>
      </c>
      <c r="I6" s="17">
        <v>74</v>
      </c>
      <c r="J6" s="17">
        <v>90</v>
      </c>
      <c r="K6" s="17">
        <v>75</v>
      </c>
      <c r="L6" s="17">
        <v>78</v>
      </c>
      <c r="M6" s="17">
        <v>70</v>
      </c>
      <c r="N6" s="17">
        <v>72</v>
      </c>
      <c r="O6" s="17">
        <v>80</v>
      </c>
      <c r="P6" s="17">
        <v>77</v>
      </c>
      <c r="Q6" s="17">
        <v>70</v>
      </c>
      <c r="R6" s="18">
        <f t="shared" ref="R6:R21" si="0">((H6+I6+J6)/3*$H$4)+((K6+L6)/2*$K$4)+((M6+N6+O6+P6+Q6)/5*$M$4)</f>
        <v>78.694999999999993</v>
      </c>
      <c r="S6" s="19" t="str">
        <f t="shared" ref="S6:S21" si="1">VLOOKUP(R6,$B$6:$D$13,3)</f>
        <v xml:space="preserve">   C+</v>
      </c>
    </row>
    <row r="7" spans="2:19" ht="15" customHeight="1">
      <c r="B7" s="20">
        <v>50</v>
      </c>
      <c r="C7" s="20">
        <v>54</v>
      </c>
      <c r="D7" s="39" t="s">
        <v>23</v>
      </c>
      <c r="F7" s="20">
        <v>2</v>
      </c>
      <c r="G7" s="21" t="s">
        <v>6</v>
      </c>
      <c r="H7" s="22">
        <v>80</v>
      </c>
      <c r="I7" s="22">
        <v>82</v>
      </c>
      <c r="J7" s="22">
        <v>84</v>
      </c>
      <c r="K7" s="22">
        <v>85</v>
      </c>
      <c r="L7" s="22">
        <v>80</v>
      </c>
      <c r="M7" s="22">
        <v>72</v>
      </c>
      <c r="N7" s="22">
        <v>75</v>
      </c>
      <c r="O7" s="22">
        <v>79</v>
      </c>
      <c r="P7" s="22">
        <v>73</v>
      </c>
      <c r="Q7" s="22">
        <v>70</v>
      </c>
      <c r="R7" s="23">
        <f t="shared" si="0"/>
        <v>80.995000000000005</v>
      </c>
      <c r="S7" s="24" t="str">
        <f t="shared" si="1"/>
        <v xml:space="preserve">   B</v>
      </c>
    </row>
    <row r="8" spans="2:19" ht="15" customHeight="1">
      <c r="B8" s="20">
        <v>55</v>
      </c>
      <c r="C8" s="20">
        <v>59</v>
      </c>
      <c r="D8" s="39" t="s">
        <v>24</v>
      </c>
      <c r="F8" s="20">
        <v>3</v>
      </c>
      <c r="G8" s="21" t="s">
        <v>7</v>
      </c>
      <c r="H8" s="22">
        <v>45</v>
      </c>
      <c r="I8" s="22">
        <v>57</v>
      </c>
      <c r="J8" s="22">
        <v>55</v>
      </c>
      <c r="K8" s="22">
        <v>70</v>
      </c>
      <c r="L8" s="22">
        <v>75</v>
      </c>
      <c r="M8" s="22">
        <v>58</v>
      </c>
      <c r="N8" s="22">
        <v>68</v>
      </c>
      <c r="O8" s="22">
        <v>0</v>
      </c>
      <c r="P8" s="22">
        <v>65</v>
      </c>
      <c r="Q8" s="22">
        <v>60</v>
      </c>
      <c r="R8" s="23">
        <f t="shared" si="0"/>
        <v>61.088333333333338</v>
      </c>
      <c r="S8" s="24" t="str">
        <f t="shared" si="1"/>
        <v xml:space="preserve">   C</v>
      </c>
    </row>
    <row r="9" spans="2:19" ht="15" customHeight="1">
      <c r="B9" s="20">
        <v>60</v>
      </c>
      <c r="C9" s="20">
        <v>69</v>
      </c>
      <c r="D9" s="39" t="s">
        <v>25</v>
      </c>
      <c r="F9" s="20">
        <v>4</v>
      </c>
      <c r="G9" s="21" t="s">
        <v>8</v>
      </c>
      <c r="H9" s="22">
        <v>59</v>
      </c>
      <c r="I9" s="22">
        <v>65</v>
      </c>
      <c r="J9" s="22">
        <v>60</v>
      </c>
      <c r="K9" s="22">
        <v>65</v>
      </c>
      <c r="L9" s="22">
        <v>60</v>
      </c>
      <c r="M9" s="22">
        <v>75</v>
      </c>
      <c r="N9" s="22">
        <v>68</v>
      </c>
      <c r="O9" s="22">
        <v>72</v>
      </c>
      <c r="P9" s="22">
        <v>70</v>
      </c>
      <c r="Q9" s="22">
        <v>74</v>
      </c>
      <c r="R9" s="23">
        <f t="shared" si="0"/>
        <v>63.428333333333327</v>
      </c>
      <c r="S9" s="24" t="str">
        <f t="shared" si="1"/>
        <v xml:space="preserve">   C</v>
      </c>
    </row>
    <row r="10" spans="2:19" ht="15" customHeight="1">
      <c r="B10" s="20">
        <v>70</v>
      </c>
      <c r="C10" s="20">
        <v>79</v>
      </c>
      <c r="D10" s="39" t="s">
        <v>26</v>
      </c>
      <c r="F10" s="20">
        <v>5</v>
      </c>
      <c r="G10" s="21" t="s">
        <v>9</v>
      </c>
      <c r="H10" s="22">
        <v>80</v>
      </c>
      <c r="I10" s="22">
        <v>78</v>
      </c>
      <c r="J10" s="22">
        <v>75</v>
      </c>
      <c r="K10" s="22">
        <v>100</v>
      </c>
      <c r="L10" s="22">
        <v>95</v>
      </c>
      <c r="M10" s="22">
        <v>80</v>
      </c>
      <c r="N10" s="22">
        <v>84</v>
      </c>
      <c r="O10" s="22">
        <v>76</v>
      </c>
      <c r="P10" s="22">
        <v>75</v>
      </c>
      <c r="Q10" s="22">
        <v>79</v>
      </c>
      <c r="R10" s="23">
        <f t="shared" si="0"/>
        <v>86.761666666666656</v>
      </c>
      <c r="S10" s="24" t="str">
        <f t="shared" si="1"/>
        <v xml:space="preserve">   B+</v>
      </c>
    </row>
    <row r="11" spans="2:19" ht="15" customHeight="1">
      <c r="B11" s="20">
        <v>80</v>
      </c>
      <c r="C11" s="20">
        <v>84</v>
      </c>
      <c r="D11" s="39" t="s">
        <v>27</v>
      </c>
      <c r="F11" s="20">
        <v>6</v>
      </c>
      <c r="G11" s="21" t="s">
        <v>10</v>
      </c>
      <c r="H11" s="22">
        <v>85</v>
      </c>
      <c r="I11" s="22">
        <v>90</v>
      </c>
      <c r="J11" s="22">
        <v>92</v>
      </c>
      <c r="K11" s="22">
        <v>92</v>
      </c>
      <c r="L11" s="22">
        <v>87</v>
      </c>
      <c r="M11" s="22">
        <v>80</v>
      </c>
      <c r="N11" s="22">
        <v>75</v>
      </c>
      <c r="O11" s="22">
        <v>100</v>
      </c>
      <c r="P11" s="22">
        <v>85</v>
      </c>
      <c r="Q11" s="22">
        <v>89</v>
      </c>
      <c r="R11" s="23">
        <f t="shared" si="0"/>
        <v>88.745000000000005</v>
      </c>
      <c r="S11" s="24" t="str">
        <f t="shared" si="1"/>
        <v xml:space="preserve">   B+</v>
      </c>
    </row>
    <row r="12" spans="2:19" ht="15" customHeight="1">
      <c r="B12" s="20">
        <v>85</v>
      </c>
      <c r="C12" s="20">
        <v>89</v>
      </c>
      <c r="D12" s="39" t="s">
        <v>28</v>
      </c>
      <c r="F12" s="20">
        <v>7</v>
      </c>
      <c r="G12" s="21" t="s">
        <v>11</v>
      </c>
      <c r="H12" s="22">
        <v>100</v>
      </c>
      <c r="I12" s="22">
        <v>93</v>
      </c>
      <c r="J12" s="22">
        <v>95</v>
      </c>
      <c r="K12" s="22">
        <v>95</v>
      </c>
      <c r="L12" s="22">
        <v>90</v>
      </c>
      <c r="M12" s="22">
        <v>95</v>
      </c>
      <c r="N12" s="22">
        <v>100</v>
      </c>
      <c r="O12" s="22">
        <v>90</v>
      </c>
      <c r="P12" s="22">
        <v>100</v>
      </c>
      <c r="Q12" s="22">
        <v>95</v>
      </c>
      <c r="R12" s="23">
        <f t="shared" si="0"/>
        <v>94.425000000000011</v>
      </c>
      <c r="S12" s="24" t="str">
        <f t="shared" si="1"/>
        <v xml:space="preserve">   A</v>
      </c>
    </row>
    <row r="13" spans="2:19" ht="15" customHeight="1">
      <c r="B13" s="28">
        <v>90</v>
      </c>
      <c r="C13" s="28">
        <v>100</v>
      </c>
      <c r="D13" s="40" t="s">
        <v>29</v>
      </c>
      <c r="F13" s="20">
        <v>8</v>
      </c>
      <c r="G13" s="21" t="s">
        <v>12</v>
      </c>
      <c r="H13" s="22">
        <v>42</v>
      </c>
      <c r="I13" s="22">
        <v>46</v>
      </c>
      <c r="J13" s="22">
        <v>50</v>
      </c>
      <c r="K13" s="22">
        <v>0</v>
      </c>
      <c r="L13" s="22">
        <v>60</v>
      </c>
      <c r="M13" s="22">
        <v>62</v>
      </c>
      <c r="N13" s="22">
        <v>65</v>
      </c>
      <c r="O13" s="22">
        <v>70</v>
      </c>
      <c r="P13" s="22">
        <v>62</v>
      </c>
      <c r="Q13" s="22">
        <v>60</v>
      </c>
      <c r="R13" s="23">
        <f t="shared" si="0"/>
        <v>41.47</v>
      </c>
      <c r="S13" s="24" t="str">
        <f t="shared" si="1"/>
        <v xml:space="preserve">   F</v>
      </c>
    </row>
    <row r="14" spans="2:19" ht="15" customHeight="1">
      <c r="F14" s="20">
        <v>9</v>
      </c>
      <c r="G14" s="21" t="s">
        <v>13</v>
      </c>
      <c r="H14" s="25">
        <v>90</v>
      </c>
      <c r="I14" s="25">
        <v>100</v>
      </c>
      <c r="J14" s="25">
        <v>98</v>
      </c>
      <c r="K14" s="22">
        <v>95</v>
      </c>
      <c r="L14" s="22">
        <v>91</v>
      </c>
      <c r="M14" s="22">
        <v>80</v>
      </c>
      <c r="N14" s="22">
        <v>85</v>
      </c>
      <c r="O14" s="22">
        <v>90</v>
      </c>
      <c r="P14" s="22">
        <v>76</v>
      </c>
      <c r="Q14" s="22">
        <v>80</v>
      </c>
      <c r="R14" s="23">
        <f t="shared" si="0"/>
        <v>92.58</v>
      </c>
      <c r="S14" s="24" t="str">
        <f t="shared" si="1"/>
        <v xml:space="preserve">   A</v>
      </c>
    </row>
    <row r="15" spans="2:19" ht="15" customHeight="1">
      <c r="F15" s="20">
        <v>10</v>
      </c>
      <c r="G15" s="21" t="s">
        <v>14</v>
      </c>
      <c r="H15" s="25">
        <v>48</v>
      </c>
      <c r="I15" s="25">
        <v>45</v>
      </c>
      <c r="J15" s="25">
        <v>42</v>
      </c>
      <c r="K15" s="22">
        <v>72</v>
      </c>
      <c r="L15" s="22">
        <v>78</v>
      </c>
      <c r="M15" s="22">
        <v>60</v>
      </c>
      <c r="N15" s="22">
        <v>0</v>
      </c>
      <c r="O15" s="22">
        <v>68</v>
      </c>
      <c r="P15" s="22">
        <v>60</v>
      </c>
      <c r="Q15" s="22">
        <v>0</v>
      </c>
      <c r="R15" s="23">
        <f t="shared" si="0"/>
        <v>57.39</v>
      </c>
      <c r="S15" s="24" t="str">
        <f t="shared" si="1"/>
        <v xml:space="preserve">   D+</v>
      </c>
    </row>
    <row r="16" spans="2:19" ht="15" customHeight="1">
      <c r="F16" s="20">
        <v>11</v>
      </c>
      <c r="G16" s="21" t="s">
        <v>15</v>
      </c>
      <c r="H16" s="25">
        <v>63</v>
      </c>
      <c r="I16" s="25">
        <v>60</v>
      </c>
      <c r="J16" s="25">
        <v>68</v>
      </c>
      <c r="K16" s="22">
        <v>74</v>
      </c>
      <c r="L16" s="22">
        <v>69</v>
      </c>
      <c r="M16" s="22">
        <v>70</v>
      </c>
      <c r="N16" s="22">
        <v>65</v>
      </c>
      <c r="O16" s="22">
        <v>59</v>
      </c>
      <c r="P16" s="22">
        <v>70</v>
      </c>
      <c r="Q16" s="22">
        <v>72</v>
      </c>
      <c r="R16" s="23">
        <f t="shared" si="0"/>
        <v>67.721666666666678</v>
      </c>
      <c r="S16" s="24" t="str">
        <f t="shared" si="1"/>
        <v xml:space="preserve">   C</v>
      </c>
    </row>
    <row r="17" spans="6:19" ht="15" customHeight="1">
      <c r="F17" s="20">
        <v>12</v>
      </c>
      <c r="G17" s="21" t="s">
        <v>16</v>
      </c>
      <c r="H17" s="25">
        <v>59</v>
      </c>
      <c r="I17" s="25">
        <v>63</v>
      </c>
      <c r="J17" s="25">
        <v>70</v>
      </c>
      <c r="K17" s="22">
        <v>80</v>
      </c>
      <c r="L17" s="22">
        <v>79</v>
      </c>
      <c r="M17" s="22">
        <v>80</v>
      </c>
      <c r="N17" s="22">
        <v>95</v>
      </c>
      <c r="O17" s="22">
        <v>86</v>
      </c>
      <c r="P17" s="22">
        <v>92</v>
      </c>
      <c r="Q17" s="22">
        <v>90</v>
      </c>
      <c r="R17" s="23">
        <f t="shared" si="0"/>
        <v>74.664999999999992</v>
      </c>
      <c r="S17" s="24" t="str">
        <f t="shared" si="1"/>
        <v xml:space="preserve">   C+</v>
      </c>
    </row>
    <row r="18" spans="6:19" ht="15" customHeight="1">
      <c r="F18" s="20">
        <v>13</v>
      </c>
      <c r="G18" s="21" t="s">
        <v>43</v>
      </c>
      <c r="H18" s="26">
        <v>48</v>
      </c>
      <c r="I18" s="26">
        <v>45</v>
      </c>
      <c r="J18" s="26">
        <v>50</v>
      </c>
      <c r="K18" s="21">
        <v>55</v>
      </c>
      <c r="L18" s="21">
        <v>60</v>
      </c>
      <c r="M18" s="21">
        <v>58</v>
      </c>
      <c r="N18" s="21">
        <v>55</v>
      </c>
      <c r="O18" s="21">
        <v>54</v>
      </c>
      <c r="P18" s="21">
        <v>59</v>
      </c>
      <c r="Q18" s="21">
        <v>60</v>
      </c>
      <c r="R18" s="23">
        <f t="shared" si="0"/>
        <v>53.521666666666661</v>
      </c>
      <c r="S18" s="27" t="str">
        <f t="shared" si="1"/>
        <v xml:space="preserve">   D</v>
      </c>
    </row>
    <row r="19" spans="6:19" ht="15" customHeight="1">
      <c r="F19" s="20">
        <v>14</v>
      </c>
      <c r="G19" s="21" t="s">
        <v>44</v>
      </c>
      <c r="H19" s="26">
        <v>80</v>
      </c>
      <c r="I19" s="26">
        <v>85</v>
      </c>
      <c r="J19" s="26">
        <v>85</v>
      </c>
      <c r="K19" s="21">
        <v>78</v>
      </c>
      <c r="L19" s="21">
        <v>75</v>
      </c>
      <c r="M19" s="21">
        <v>80</v>
      </c>
      <c r="N19" s="21">
        <v>82</v>
      </c>
      <c r="O19" s="21">
        <v>85</v>
      </c>
      <c r="P19" s="21">
        <v>83</v>
      </c>
      <c r="Q19" s="21">
        <v>80</v>
      </c>
      <c r="R19" s="23">
        <f t="shared" si="0"/>
        <v>80.058333333333337</v>
      </c>
      <c r="S19" s="27" t="str">
        <f t="shared" si="1"/>
        <v xml:space="preserve">   B</v>
      </c>
    </row>
    <row r="20" spans="6:19" ht="15" customHeight="1">
      <c r="F20" s="20">
        <v>15</v>
      </c>
      <c r="G20" s="21" t="s">
        <v>45</v>
      </c>
      <c r="H20" s="26">
        <v>50</v>
      </c>
      <c r="I20" s="26">
        <v>50</v>
      </c>
      <c r="J20" s="26">
        <v>55</v>
      </c>
      <c r="K20" s="21">
        <v>60</v>
      </c>
      <c r="L20" s="21">
        <v>65</v>
      </c>
      <c r="M20" s="21">
        <v>75</v>
      </c>
      <c r="N20" s="21">
        <v>70</v>
      </c>
      <c r="O20" s="21">
        <v>78</v>
      </c>
      <c r="P20" s="21">
        <v>70</v>
      </c>
      <c r="Q20" s="21">
        <v>70</v>
      </c>
      <c r="R20" s="23">
        <f t="shared" si="0"/>
        <v>59.681666666666672</v>
      </c>
      <c r="S20" s="27" t="str">
        <f t="shared" si="1"/>
        <v xml:space="preserve">   D+</v>
      </c>
    </row>
    <row r="21" spans="6:19" ht="15" customHeight="1">
      <c r="F21" s="28">
        <v>16</v>
      </c>
      <c r="G21" s="29" t="s">
        <v>46</v>
      </c>
      <c r="H21" s="30">
        <v>75</v>
      </c>
      <c r="I21" s="30">
        <v>78</v>
      </c>
      <c r="J21" s="30">
        <v>80</v>
      </c>
      <c r="K21" s="29">
        <v>60</v>
      </c>
      <c r="L21" s="29">
        <v>72</v>
      </c>
      <c r="M21" s="29">
        <v>70</v>
      </c>
      <c r="N21" s="29">
        <v>78</v>
      </c>
      <c r="O21" s="29">
        <v>60</v>
      </c>
      <c r="P21" s="29">
        <v>65</v>
      </c>
      <c r="Q21" s="29">
        <v>70</v>
      </c>
      <c r="R21" s="31">
        <f t="shared" si="0"/>
        <v>71.056666666666672</v>
      </c>
      <c r="S21" s="32" t="str">
        <f t="shared" si="1"/>
        <v xml:space="preserve">   C+</v>
      </c>
    </row>
    <row r="22" spans="6:19" ht="15" customHeight="1">
      <c r="J22" s="5"/>
    </row>
    <row r="23" spans="6:19" ht="15" customHeight="1">
      <c r="J23" s="5"/>
    </row>
    <row r="24" spans="6:19" ht="15" customHeight="1">
      <c r="J24" s="5"/>
    </row>
    <row r="25" spans="6:19" ht="15" customHeight="1">
      <c r="J25" s="5"/>
    </row>
    <row r="26" spans="6:19">
      <c r="J26" s="5"/>
    </row>
  </sheetData>
  <mergeCells count="10">
    <mergeCell ref="F2:J3"/>
    <mergeCell ref="B4:C4"/>
    <mergeCell ref="R4:R5"/>
    <mergeCell ref="S4:S5"/>
    <mergeCell ref="D4:D5"/>
    <mergeCell ref="H4:J4"/>
    <mergeCell ref="K4:L4"/>
    <mergeCell ref="M4:Q4"/>
    <mergeCell ref="F4:F5"/>
    <mergeCell ref="G4:G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S26"/>
  <sheetViews>
    <sheetView topLeftCell="B1" workbookViewId="0">
      <selection activeCell="U26" sqref="U26"/>
    </sheetView>
  </sheetViews>
  <sheetFormatPr defaultRowHeight="12.75"/>
  <cols>
    <col min="1" max="1" width="2" style="1" customWidth="1"/>
    <col min="2" max="4" width="5.85546875" style="1" customWidth="1"/>
    <col min="5" max="5" width="2.140625" style="1" customWidth="1"/>
    <col min="6" max="6" width="6.140625" style="1" customWidth="1"/>
    <col min="7" max="7" width="18.140625" style="1" customWidth="1"/>
    <col min="8" max="17" width="6.85546875" style="1" customWidth="1"/>
    <col min="18" max="19" width="8.42578125" style="1" customWidth="1"/>
    <col min="20" max="16384" width="9.140625" style="1"/>
  </cols>
  <sheetData>
    <row r="2" spans="2:19" ht="15" customHeight="1">
      <c r="F2" s="2" t="s">
        <v>49</v>
      </c>
      <c r="G2" s="3"/>
      <c r="H2" s="3"/>
      <c r="I2" s="3"/>
      <c r="J2" s="3"/>
    </row>
    <row r="3" spans="2:19" ht="15" customHeight="1">
      <c r="F3" s="4"/>
      <c r="G3" s="4"/>
      <c r="H3" s="4"/>
      <c r="I3" s="4"/>
      <c r="J3" s="4"/>
    </row>
    <row r="4" spans="2:19" ht="15" customHeight="1">
      <c r="B4" s="33" t="s">
        <v>20</v>
      </c>
      <c r="C4" s="34"/>
      <c r="D4" s="50" t="s">
        <v>19</v>
      </c>
      <c r="F4" s="41" t="s">
        <v>0</v>
      </c>
      <c r="G4" s="41" t="s">
        <v>1</v>
      </c>
      <c r="H4" s="42">
        <v>0.4</v>
      </c>
      <c r="I4" s="43"/>
      <c r="J4" s="44"/>
      <c r="K4" s="42">
        <v>0.45</v>
      </c>
      <c r="L4" s="44"/>
      <c r="M4" s="42">
        <v>0.15</v>
      </c>
      <c r="N4" s="43"/>
      <c r="O4" s="43"/>
      <c r="P4" s="43"/>
      <c r="Q4" s="44"/>
      <c r="R4" s="45" t="s">
        <v>21</v>
      </c>
      <c r="S4" s="45" t="s">
        <v>19</v>
      </c>
    </row>
    <row r="5" spans="2:19" ht="15" customHeight="1">
      <c r="B5" s="38" t="s">
        <v>30</v>
      </c>
      <c r="C5" s="38"/>
      <c r="D5" s="38" t="s">
        <v>29</v>
      </c>
      <c r="F5" s="46"/>
      <c r="G5" s="47"/>
      <c r="H5" s="48" t="s">
        <v>2</v>
      </c>
      <c r="I5" s="48" t="s">
        <v>3</v>
      </c>
      <c r="J5" s="48" t="s">
        <v>4</v>
      </c>
      <c r="K5" s="48" t="s">
        <v>17</v>
      </c>
      <c r="L5" s="48" t="s">
        <v>18</v>
      </c>
      <c r="M5" s="48" t="s">
        <v>38</v>
      </c>
      <c r="N5" s="48" t="s">
        <v>39</v>
      </c>
      <c r="O5" s="48" t="s">
        <v>40</v>
      </c>
      <c r="P5" s="48" t="s">
        <v>41</v>
      </c>
      <c r="Q5" s="48" t="s">
        <v>42</v>
      </c>
      <c r="R5" s="49"/>
      <c r="S5" s="49"/>
    </row>
    <row r="6" spans="2:19" ht="15" customHeight="1">
      <c r="B6" s="39" t="s">
        <v>31</v>
      </c>
      <c r="C6" s="39"/>
      <c r="D6" s="39" t="s">
        <v>28</v>
      </c>
      <c r="F6" s="15">
        <v>1</v>
      </c>
      <c r="G6" s="16" t="s">
        <v>5</v>
      </c>
      <c r="H6" s="17">
        <v>85</v>
      </c>
      <c r="I6" s="17">
        <v>74</v>
      </c>
      <c r="J6" s="17">
        <v>90</v>
      </c>
      <c r="K6" s="17">
        <v>75</v>
      </c>
      <c r="L6" s="17">
        <v>78</v>
      </c>
      <c r="M6" s="17">
        <v>70</v>
      </c>
      <c r="N6" s="17">
        <v>72</v>
      </c>
      <c r="O6" s="17">
        <v>80</v>
      </c>
      <c r="P6" s="17">
        <v>77</v>
      </c>
      <c r="Q6" s="17">
        <v>70</v>
      </c>
      <c r="R6" s="18">
        <f t="shared" ref="R6:R21" si="0">((H6+I6+J6)/3*$H$4)+((K6+L6)/2*$K$4)+((M6+N6+O6+P6+Q6)/5*$M$4)</f>
        <v>78.694999999999993</v>
      </c>
      <c r="S6" s="19" t="str">
        <f>IF(R6&gt;=90,"   A",IF(R6&gt;=85,"   B+",IF(R6&gt;=80,"   B",IF(R6&gt;=70,"   C+",IF(R6&gt;=60,"   C",IF(R6&gt;=55,"   D+",IF(R6&gt;=50,"   D",IF(R6&gt;=0,"   F"))))))))</f>
        <v xml:space="preserve">   C+</v>
      </c>
    </row>
    <row r="7" spans="2:19" ht="15" customHeight="1">
      <c r="B7" s="39" t="s">
        <v>32</v>
      </c>
      <c r="C7" s="39"/>
      <c r="D7" s="39" t="s">
        <v>27</v>
      </c>
      <c r="F7" s="20">
        <v>2</v>
      </c>
      <c r="G7" s="21" t="s">
        <v>6</v>
      </c>
      <c r="H7" s="22">
        <v>80</v>
      </c>
      <c r="I7" s="22">
        <v>82</v>
      </c>
      <c r="J7" s="22">
        <v>84</v>
      </c>
      <c r="K7" s="22">
        <v>85</v>
      </c>
      <c r="L7" s="22">
        <v>80</v>
      </c>
      <c r="M7" s="22">
        <v>72</v>
      </c>
      <c r="N7" s="22">
        <v>75</v>
      </c>
      <c r="O7" s="22">
        <v>79</v>
      </c>
      <c r="P7" s="22">
        <v>73</v>
      </c>
      <c r="Q7" s="22">
        <v>70</v>
      </c>
      <c r="R7" s="23">
        <f t="shared" si="0"/>
        <v>80.995000000000005</v>
      </c>
      <c r="S7" s="24" t="str">
        <f t="shared" ref="S7:S21" si="1">IF(R7&gt;=90,"   A",IF(R7&gt;=85,"   B+",IF(R7&gt;=80,"   B",IF(R7&gt;=70,"   C+",IF(R7&gt;=60,"   C",IF(R7&gt;=55,"   D+",IF(R7&gt;=50,"   D",IF(R7&gt;=0,"   F"))))))))</f>
        <v xml:space="preserve">   B</v>
      </c>
    </row>
    <row r="8" spans="2:19" ht="15" customHeight="1">
      <c r="B8" s="39" t="s">
        <v>33</v>
      </c>
      <c r="C8" s="39"/>
      <c r="D8" s="39" t="s">
        <v>26</v>
      </c>
      <c r="F8" s="20">
        <v>3</v>
      </c>
      <c r="G8" s="21" t="s">
        <v>7</v>
      </c>
      <c r="H8" s="22">
        <v>45</v>
      </c>
      <c r="I8" s="22">
        <v>57</v>
      </c>
      <c r="J8" s="22">
        <v>55</v>
      </c>
      <c r="K8" s="22">
        <v>70</v>
      </c>
      <c r="L8" s="22">
        <v>75</v>
      </c>
      <c r="M8" s="22">
        <v>58</v>
      </c>
      <c r="N8" s="22">
        <v>68</v>
      </c>
      <c r="O8" s="22">
        <v>0</v>
      </c>
      <c r="P8" s="22">
        <v>65</v>
      </c>
      <c r="Q8" s="22">
        <v>60</v>
      </c>
      <c r="R8" s="23">
        <f t="shared" si="0"/>
        <v>61.088333333333338</v>
      </c>
      <c r="S8" s="24" t="str">
        <f t="shared" si="1"/>
        <v xml:space="preserve">   C</v>
      </c>
    </row>
    <row r="9" spans="2:19" ht="15" customHeight="1">
      <c r="B9" s="39" t="s">
        <v>34</v>
      </c>
      <c r="C9" s="39"/>
      <c r="D9" s="39" t="s">
        <v>25</v>
      </c>
      <c r="F9" s="20">
        <v>4</v>
      </c>
      <c r="G9" s="21" t="s">
        <v>8</v>
      </c>
      <c r="H9" s="22">
        <v>59</v>
      </c>
      <c r="I9" s="22">
        <v>65</v>
      </c>
      <c r="J9" s="22">
        <v>60</v>
      </c>
      <c r="K9" s="22">
        <v>65</v>
      </c>
      <c r="L9" s="22">
        <v>60</v>
      </c>
      <c r="M9" s="22">
        <v>75</v>
      </c>
      <c r="N9" s="22">
        <v>68</v>
      </c>
      <c r="O9" s="22">
        <v>72</v>
      </c>
      <c r="P9" s="22">
        <v>70</v>
      </c>
      <c r="Q9" s="22">
        <v>74</v>
      </c>
      <c r="R9" s="23">
        <f t="shared" si="0"/>
        <v>63.428333333333327</v>
      </c>
      <c r="S9" s="24" t="str">
        <f t="shared" si="1"/>
        <v xml:space="preserve">   C</v>
      </c>
    </row>
    <row r="10" spans="2:19" ht="15" customHeight="1">
      <c r="B10" s="39" t="s">
        <v>35</v>
      </c>
      <c r="C10" s="39"/>
      <c r="D10" s="39" t="s">
        <v>24</v>
      </c>
      <c r="F10" s="20">
        <v>5</v>
      </c>
      <c r="G10" s="21" t="s">
        <v>9</v>
      </c>
      <c r="H10" s="22">
        <v>80</v>
      </c>
      <c r="I10" s="22">
        <v>78</v>
      </c>
      <c r="J10" s="22">
        <v>75</v>
      </c>
      <c r="K10" s="22">
        <v>100</v>
      </c>
      <c r="L10" s="22">
        <v>95</v>
      </c>
      <c r="M10" s="22">
        <v>80</v>
      </c>
      <c r="N10" s="22">
        <v>84</v>
      </c>
      <c r="O10" s="22">
        <v>76</v>
      </c>
      <c r="P10" s="22">
        <v>75</v>
      </c>
      <c r="Q10" s="22">
        <v>79</v>
      </c>
      <c r="R10" s="23">
        <f t="shared" si="0"/>
        <v>86.761666666666656</v>
      </c>
      <c r="S10" s="24" t="str">
        <f t="shared" si="1"/>
        <v xml:space="preserve">   B+</v>
      </c>
    </row>
    <row r="11" spans="2:19" ht="15" customHeight="1">
      <c r="B11" s="39" t="s">
        <v>36</v>
      </c>
      <c r="C11" s="39"/>
      <c r="D11" s="39" t="s">
        <v>23</v>
      </c>
      <c r="F11" s="20">
        <v>6</v>
      </c>
      <c r="G11" s="21" t="s">
        <v>10</v>
      </c>
      <c r="H11" s="22">
        <v>85</v>
      </c>
      <c r="I11" s="22">
        <v>90</v>
      </c>
      <c r="J11" s="22">
        <v>92</v>
      </c>
      <c r="K11" s="22">
        <v>92</v>
      </c>
      <c r="L11" s="22">
        <v>87</v>
      </c>
      <c r="M11" s="22">
        <v>80</v>
      </c>
      <c r="N11" s="22">
        <v>75</v>
      </c>
      <c r="O11" s="22">
        <v>100</v>
      </c>
      <c r="P11" s="22">
        <v>85</v>
      </c>
      <c r="Q11" s="22">
        <v>89</v>
      </c>
      <c r="R11" s="23">
        <f t="shared" si="0"/>
        <v>88.745000000000005</v>
      </c>
      <c r="S11" s="24" t="str">
        <f t="shared" si="1"/>
        <v xml:space="preserve">   B+</v>
      </c>
    </row>
    <row r="12" spans="2:19" ht="15" customHeight="1">
      <c r="B12" s="40" t="s">
        <v>37</v>
      </c>
      <c r="C12" s="40"/>
      <c r="D12" s="40" t="s">
        <v>22</v>
      </c>
      <c r="F12" s="20">
        <v>7</v>
      </c>
      <c r="G12" s="21" t="s">
        <v>11</v>
      </c>
      <c r="H12" s="22">
        <v>100</v>
      </c>
      <c r="I12" s="22">
        <v>93</v>
      </c>
      <c r="J12" s="22">
        <v>95</v>
      </c>
      <c r="K12" s="22">
        <v>95</v>
      </c>
      <c r="L12" s="22">
        <v>90</v>
      </c>
      <c r="M12" s="22">
        <v>95</v>
      </c>
      <c r="N12" s="22">
        <v>100</v>
      </c>
      <c r="O12" s="22">
        <v>90</v>
      </c>
      <c r="P12" s="22">
        <v>100</v>
      </c>
      <c r="Q12" s="22">
        <v>95</v>
      </c>
      <c r="R12" s="23">
        <f t="shared" si="0"/>
        <v>94.425000000000011</v>
      </c>
      <c r="S12" s="24" t="str">
        <f t="shared" si="1"/>
        <v xml:space="preserve">   A</v>
      </c>
    </row>
    <row r="13" spans="2:19" ht="15" customHeight="1">
      <c r="F13" s="20">
        <v>8</v>
      </c>
      <c r="G13" s="21" t="s">
        <v>12</v>
      </c>
      <c r="H13" s="22">
        <v>42</v>
      </c>
      <c r="I13" s="22">
        <v>46</v>
      </c>
      <c r="J13" s="22">
        <v>50</v>
      </c>
      <c r="K13" s="22">
        <v>0</v>
      </c>
      <c r="L13" s="22">
        <v>60</v>
      </c>
      <c r="M13" s="22">
        <v>62</v>
      </c>
      <c r="N13" s="22">
        <v>65</v>
      </c>
      <c r="O13" s="22">
        <v>70</v>
      </c>
      <c r="P13" s="22">
        <v>62</v>
      </c>
      <c r="Q13" s="22">
        <v>60</v>
      </c>
      <c r="R13" s="23">
        <f t="shared" si="0"/>
        <v>41.47</v>
      </c>
      <c r="S13" s="24" t="str">
        <f t="shared" si="1"/>
        <v xml:space="preserve">   F</v>
      </c>
    </row>
    <row r="14" spans="2:19" ht="15" customHeight="1">
      <c r="F14" s="20">
        <v>9</v>
      </c>
      <c r="G14" s="21" t="s">
        <v>13</v>
      </c>
      <c r="H14" s="25">
        <v>90</v>
      </c>
      <c r="I14" s="25">
        <v>100</v>
      </c>
      <c r="J14" s="25">
        <v>98</v>
      </c>
      <c r="K14" s="22">
        <v>95</v>
      </c>
      <c r="L14" s="22">
        <v>91</v>
      </c>
      <c r="M14" s="22">
        <v>80</v>
      </c>
      <c r="N14" s="22">
        <v>85</v>
      </c>
      <c r="O14" s="22">
        <v>90</v>
      </c>
      <c r="P14" s="22">
        <v>76</v>
      </c>
      <c r="Q14" s="22">
        <v>80</v>
      </c>
      <c r="R14" s="23">
        <f t="shared" si="0"/>
        <v>92.58</v>
      </c>
      <c r="S14" s="24" t="str">
        <f t="shared" si="1"/>
        <v xml:space="preserve">   A</v>
      </c>
    </row>
    <row r="15" spans="2:19" ht="15" customHeight="1">
      <c r="F15" s="20">
        <v>10</v>
      </c>
      <c r="G15" s="21" t="s">
        <v>14</v>
      </c>
      <c r="H15" s="25">
        <v>48</v>
      </c>
      <c r="I15" s="25">
        <v>45</v>
      </c>
      <c r="J15" s="25">
        <v>42</v>
      </c>
      <c r="K15" s="22">
        <v>72</v>
      </c>
      <c r="L15" s="22">
        <v>78</v>
      </c>
      <c r="M15" s="22">
        <v>60</v>
      </c>
      <c r="N15" s="22">
        <v>0</v>
      </c>
      <c r="O15" s="22">
        <v>68</v>
      </c>
      <c r="P15" s="22">
        <v>60</v>
      </c>
      <c r="Q15" s="22">
        <v>0</v>
      </c>
      <c r="R15" s="23">
        <f t="shared" si="0"/>
        <v>57.39</v>
      </c>
      <c r="S15" s="24" t="str">
        <f t="shared" si="1"/>
        <v xml:space="preserve">   D+</v>
      </c>
    </row>
    <row r="16" spans="2:19" ht="15" customHeight="1">
      <c r="F16" s="20">
        <v>11</v>
      </c>
      <c r="G16" s="21" t="s">
        <v>15</v>
      </c>
      <c r="H16" s="25">
        <v>63</v>
      </c>
      <c r="I16" s="25">
        <v>60</v>
      </c>
      <c r="J16" s="25">
        <v>68</v>
      </c>
      <c r="K16" s="22">
        <v>74</v>
      </c>
      <c r="L16" s="22">
        <v>69</v>
      </c>
      <c r="M16" s="22">
        <v>70</v>
      </c>
      <c r="N16" s="22">
        <v>65</v>
      </c>
      <c r="O16" s="22">
        <v>59</v>
      </c>
      <c r="P16" s="22">
        <v>70</v>
      </c>
      <c r="Q16" s="22">
        <v>72</v>
      </c>
      <c r="R16" s="23">
        <f t="shared" si="0"/>
        <v>67.721666666666678</v>
      </c>
      <c r="S16" s="24" t="str">
        <f t="shared" si="1"/>
        <v xml:space="preserve">   C</v>
      </c>
    </row>
    <row r="17" spans="6:19" ht="15" customHeight="1">
      <c r="F17" s="20">
        <v>12</v>
      </c>
      <c r="G17" s="21" t="s">
        <v>16</v>
      </c>
      <c r="H17" s="25">
        <v>59</v>
      </c>
      <c r="I17" s="25">
        <v>63</v>
      </c>
      <c r="J17" s="25">
        <v>70</v>
      </c>
      <c r="K17" s="22">
        <v>80</v>
      </c>
      <c r="L17" s="22">
        <v>79</v>
      </c>
      <c r="M17" s="22">
        <v>80</v>
      </c>
      <c r="N17" s="22">
        <v>95</v>
      </c>
      <c r="O17" s="22">
        <v>86</v>
      </c>
      <c r="P17" s="22">
        <v>92</v>
      </c>
      <c r="Q17" s="22">
        <v>90</v>
      </c>
      <c r="R17" s="23">
        <f t="shared" si="0"/>
        <v>74.664999999999992</v>
      </c>
      <c r="S17" s="24" t="str">
        <f t="shared" si="1"/>
        <v xml:space="preserve">   C+</v>
      </c>
    </row>
    <row r="18" spans="6:19" ht="15" customHeight="1">
      <c r="F18" s="20">
        <v>13</v>
      </c>
      <c r="G18" s="21" t="s">
        <v>43</v>
      </c>
      <c r="H18" s="26">
        <v>48</v>
      </c>
      <c r="I18" s="26">
        <v>45</v>
      </c>
      <c r="J18" s="26">
        <v>50</v>
      </c>
      <c r="K18" s="21">
        <v>55</v>
      </c>
      <c r="L18" s="21">
        <v>60</v>
      </c>
      <c r="M18" s="21">
        <v>58</v>
      </c>
      <c r="N18" s="21">
        <v>55</v>
      </c>
      <c r="O18" s="21">
        <v>54</v>
      </c>
      <c r="P18" s="21">
        <v>59</v>
      </c>
      <c r="Q18" s="21">
        <v>60</v>
      </c>
      <c r="R18" s="23">
        <f t="shared" si="0"/>
        <v>53.521666666666661</v>
      </c>
      <c r="S18" s="24" t="str">
        <f t="shared" si="1"/>
        <v xml:space="preserve">   D</v>
      </c>
    </row>
    <row r="19" spans="6:19" ht="15" customHeight="1">
      <c r="F19" s="20">
        <v>14</v>
      </c>
      <c r="G19" s="21" t="s">
        <v>44</v>
      </c>
      <c r="H19" s="26">
        <v>80</v>
      </c>
      <c r="I19" s="26">
        <v>85</v>
      </c>
      <c r="J19" s="26">
        <v>85</v>
      </c>
      <c r="K19" s="21">
        <v>78</v>
      </c>
      <c r="L19" s="21">
        <v>75</v>
      </c>
      <c r="M19" s="21">
        <v>80</v>
      </c>
      <c r="N19" s="21">
        <v>82</v>
      </c>
      <c r="O19" s="21">
        <v>85</v>
      </c>
      <c r="P19" s="21">
        <v>83</v>
      </c>
      <c r="Q19" s="21">
        <v>80</v>
      </c>
      <c r="R19" s="23">
        <f t="shared" si="0"/>
        <v>80.058333333333337</v>
      </c>
      <c r="S19" s="24" t="str">
        <f t="shared" si="1"/>
        <v xml:space="preserve">   B</v>
      </c>
    </row>
    <row r="20" spans="6:19" ht="15" customHeight="1">
      <c r="F20" s="20">
        <v>15</v>
      </c>
      <c r="G20" s="21" t="s">
        <v>45</v>
      </c>
      <c r="H20" s="26">
        <v>50</v>
      </c>
      <c r="I20" s="26">
        <v>50</v>
      </c>
      <c r="J20" s="26">
        <v>55</v>
      </c>
      <c r="K20" s="21">
        <v>60</v>
      </c>
      <c r="L20" s="21">
        <v>65</v>
      </c>
      <c r="M20" s="21">
        <v>75</v>
      </c>
      <c r="N20" s="21">
        <v>70</v>
      </c>
      <c r="O20" s="21">
        <v>78</v>
      </c>
      <c r="P20" s="21">
        <v>70</v>
      </c>
      <c r="Q20" s="21">
        <v>70</v>
      </c>
      <c r="R20" s="23">
        <f t="shared" si="0"/>
        <v>59.681666666666672</v>
      </c>
      <c r="S20" s="24" t="str">
        <f t="shared" si="1"/>
        <v xml:space="preserve">   D+</v>
      </c>
    </row>
    <row r="21" spans="6:19" ht="15" customHeight="1">
      <c r="F21" s="28">
        <v>16</v>
      </c>
      <c r="G21" s="29" t="s">
        <v>46</v>
      </c>
      <c r="H21" s="30">
        <v>75</v>
      </c>
      <c r="I21" s="30">
        <v>78</v>
      </c>
      <c r="J21" s="30">
        <v>80</v>
      </c>
      <c r="K21" s="29">
        <v>60</v>
      </c>
      <c r="L21" s="29">
        <v>72</v>
      </c>
      <c r="M21" s="29">
        <v>70</v>
      </c>
      <c r="N21" s="29">
        <v>78</v>
      </c>
      <c r="O21" s="29">
        <v>60</v>
      </c>
      <c r="P21" s="29">
        <v>65</v>
      </c>
      <c r="Q21" s="29">
        <v>70</v>
      </c>
      <c r="R21" s="31">
        <f t="shared" si="0"/>
        <v>71.056666666666672</v>
      </c>
      <c r="S21" s="51" t="str">
        <f t="shared" si="1"/>
        <v xml:space="preserve">   C+</v>
      </c>
    </row>
    <row r="22" spans="6:19" ht="15" customHeight="1">
      <c r="J22" s="5"/>
    </row>
    <row r="23" spans="6:19" ht="15" customHeight="1">
      <c r="J23" s="5"/>
    </row>
    <row r="24" spans="6:19" ht="15" customHeight="1">
      <c r="J24" s="5"/>
    </row>
    <row r="25" spans="6:19" ht="15" customHeight="1">
      <c r="J25" s="5"/>
    </row>
    <row r="26" spans="6:19">
      <c r="J26" s="5"/>
    </row>
  </sheetData>
  <mergeCells count="9">
    <mergeCell ref="R4:R5"/>
    <mergeCell ref="S4:S5"/>
    <mergeCell ref="F2:J3"/>
    <mergeCell ref="B4:C4"/>
    <mergeCell ref="H4:J4"/>
    <mergeCell ref="K4:L4"/>
    <mergeCell ref="M4:Q4"/>
    <mergeCell ref="F4:F5"/>
    <mergeCell ref="G4:G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ตัดเกรดโดยใช้ฟังก์ชั่น VLOOKUP</vt:lpstr>
      <vt:lpstr>ตัดเกรดโดยใช้ฟังก์ชั่น IF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2006-07-01T08:27:50Z</dcterms:created>
  <dcterms:modified xsi:type="dcterms:W3CDTF">2010-03-01T16:54:18Z</dcterms:modified>
</cp:coreProperties>
</file>